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2" activeTab="3"/>
  </bookViews>
  <sheets>
    <sheet name="Р-Крестьянская 49" sheetId="1" r:id="rId1"/>
    <sheet name="Р-Крестьянская 49(2019)" sheetId="2" r:id="rId2"/>
    <sheet name="Р-Крестьянская 49(2020)" sheetId="3" r:id="rId3"/>
    <sheet name="Р-Крестьянская 4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49'!#REF!,'Р-Крестьянская 49'!#REF!</definedName>
    <definedName name="Z_6E36EA37_049E_4FAE_B719_2847CD16F858_.wvu.Rows" localSheetId="0" hidden="1">'Р-Крестьянская 49'!$42:$45</definedName>
    <definedName name="Z_73C0D023_21BD_4441_8EFA_957546C15799_.wvu.Cols" localSheetId="0" hidden="1">'Р-Крестьянская 49'!#REF!,'Р-Крестьянская 49'!#REF!</definedName>
    <definedName name="Z_73C0D023_21BD_4441_8EFA_957546C15799_.wvu.Rows" localSheetId="0" hidden="1">'Р-Крестьянская 49'!$42:$45</definedName>
    <definedName name="_xlnm.Print_Area" localSheetId="0">'Р-Крестьянская 49'!$A$1:$K$60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26" i="2"/>
  <c r="G21" i="2"/>
  <c r="F21" i="2"/>
  <c r="E21" i="2"/>
  <c r="G16" i="2"/>
  <c r="F16" i="2"/>
  <c r="E16" i="2"/>
  <c r="F40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G15" i="1"/>
  <c r="F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<sst xmlns="http://schemas.openxmlformats.org/spreadsheetml/2006/main" count="242" uniqueCount="79">
  <si>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</si>
  <si>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</si>
  <si>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</si>
  <si>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</si>
  <si>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</si>
  <si>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</si>
  <si>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</si>
  <si>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</si>
  <si>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</si>
  <si>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</si>
  <si>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</si>
  <si>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</si>
  <si>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</si>
  <si>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</si>
  <si>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</si>
  <si>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</si>
  <si>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</si>
  <si>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</si>
  <si>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</si>
  <si>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</si>
  <si>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</si>
  <si>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</si>
  <si>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</si>
  <si>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</si>
  <si>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</si>
  <si>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</si>
  <si>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</si>
  <si>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</si>
  <si>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</si>
  <si>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</si>
  <si>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</si>
  <si>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</si>
  <si>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</si>
  <si>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</si>
  <si>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</si>
  <si>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</si>
  <si>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</si>
  <si>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</si>
  <si>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49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</si>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</sst>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9">
          <cell r="W169">
            <v>2953.0460266389064</v>
          </cell>
          <cell r="X169">
            <v>589.16655685272815</v>
          </cell>
          <cell r="Y169">
            <v>0</v>
          </cell>
          <cell r="AA169">
            <v>0</v>
          </cell>
          <cell r="AB169">
            <v>4532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2884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Y169">
            <v>10323.358980417561</v>
          </cell>
          <cell r="BB169">
            <v>0</v>
          </cell>
          <cell r="BC169">
            <v>0</v>
          </cell>
          <cell r="CN169">
            <v>7313.112856774982</v>
          </cell>
          <cell r="CO169">
            <v>1498.8691326528776</v>
          </cell>
          <cell r="CP169">
            <v>0</v>
          </cell>
          <cell r="DB169">
            <v>0</v>
          </cell>
          <cell r="DG169">
            <v>6246.2551469289501</v>
          </cell>
          <cell r="DU169">
            <v>4834.9692807136762</v>
          </cell>
          <cell r="DV169">
            <v>1009.5552050717923</v>
          </cell>
          <cell r="DW169">
            <v>117.42</v>
          </cell>
          <cell r="EK169">
            <v>0</v>
          </cell>
          <cell r="EQ169">
            <v>4359.5117020355992</v>
          </cell>
          <cell r="FB169">
            <v>31716.000490698749</v>
          </cell>
          <cell r="FC169">
            <v>6484.5472584669697</v>
          </cell>
          <cell r="FD169">
            <v>441.15000000000003</v>
          </cell>
          <cell r="FL169">
            <v>0</v>
          </cell>
          <cell r="FS169">
            <v>10161.631119358213</v>
          </cell>
          <cell r="FX169">
            <v>17284.764999681418</v>
          </cell>
          <cell r="FY169">
            <v>3525.5021082298094</v>
          </cell>
          <cell r="FZ169">
            <v>0</v>
          </cell>
          <cell r="GG169">
            <v>12.24</v>
          </cell>
          <cell r="GL169">
            <v>5444.140700310526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9">
          <cell r="W169">
            <v>4965.1800324917967</v>
          </cell>
          <cell r="X169">
            <v>1528.330604850672</v>
          </cell>
          <cell r="Y169">
            <v>865.66350000000011</v>
          </cell>
          <cell r="AK169">
            <v>0</v>
          </cell>
          <cell r="AV169">
            <v>43466</v>
          </cell>
          <cell r="AY169">
            <v>21505.143002094053</v>
          </cell>
          <cell r="BM169">
            <v>0</v>
          </cell>
          <cell r="BN169">
            <v>0</v>
          </cell>
          <cell r="CN169">
            <v>8396.9681683838462</v>
          </cell>
          <cell r="CO169">
            <v>2603.0601321989916</v>
          </cell>
          <cell r="CP169">
            <v>241.23630000000003</v>
          </cell>
          <cell r="DB169">
            <v>0</v>
          </cell>
          <cell r="DG169">
            <v>12138.48864072522</v>
          </cell>
          <cell r="DU169">
            <v>41178.069067733333</v>
          </cell>
          <cell r="DV169">
            <v>12663.553946569025</v>
          </cell>
          <cell r="DW169">
            <v>8749.2010999999984</v>
          </cell>
          <cell r="EL169">
            <v>0</v>
          </cell>
          <cell r="EQ169">
            <v>26548.727918333079</v>
          </cell>
          <cell r="FB169">
            <v>32076.79878396924</v>
          </cell>
          <cell r="FC169">
            <v>20445.263961738914</v>
          </cell>
          <cell r="FD169">
            <v>552.03420000000006</v>
          </cell>
          <cell r="FL169">
            <v>0</v>
          </cell>
          <cell r="FS169">
            <v>11039.391723008515</v>
          </cell>
          <cell r="FX169">
            <v>17916.711539839464</v>
          </cell>
          <cell r="FY169">
            <v>11673.134673622933</v>
          </cell>
          <cell r="FZ169">
            <v>0</v>
          </cell>
          <cell r="GG169">
            <v>24.378</v>
          </cell>
          <cell r="GL169">
            <v>6155.1752427942565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9">
          <cell r="W169">
            <v>12645.348753247912</v>
          </cell>
          <cell r="X169">
            <v>3165.2022551557625</v>
          </cell>
          <cell r="Y169">
            <v>29853.89079999999</v>
          </cell>
          <cell r="AA169">
            <v>2884</v>
          </cell>
          <cell r="AB169">
            <v>0</v>
          </cell>
          <cell r="AC169">
            <v>0</v>
          </cell>
          <cell r="AD169">
            <v>0</v>
          </cell>
          <cell r="AE169">
            <v>2266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Y169">
            <v>57932.563180838522</v>
          </cell>
          <cell r="BM169">
            <v>0</v>
          </cell>
          <cell r="CN169">
            <v>7605.0560113546562</v>
          </cell>
          <cell r="CO169">
            <v>2357.5673635199437</v>
          </cell>
          <cell r="CP169">
            <v>0</v>
          </cell>
          <cell r="DB169">
            <v>0</v>
          </cell>
          <cell r="DF169">
            <v>6926.5843929177199</v>
          </cell>
          <cell r="DU169">
            <v>31694.924929595218</v>
          </cell>
          <cell r="DV169">
            <v>7917.7415357159016</v>
          </cell>
          <cell r="DW169">
            <v>6192.4218000000001</v>
          </cell>
          <cell r="EK169">
            <v>0</v>
          </cell>
          <cell r="EP169">
            <v>18651.443721540683</v>
          </cell>
          <cell r="FB169">
            <v>39289.628519933111</v>
          </cell>
          <cell r="FC169">
            <v>10792.532789076178</v>
          </cell>
          <cell r="FD169">
            <v>1035.8712</v>
          </cell>
          <cell r="FE169">
            <v>0</v>
          </cell>
          <cell r="FL169">
            <v>0</v>
          </cell>
          <cell r="FS169">
            <v>12791.934043419215</v>
          </cell>
          <cell r="FX169">
            <v>15374.829484044987</v>
          </cell>
          <cell r="FY169">
            <v>4211.3791288257617</v>
          </cell>
          <cell r="FZ169">
            <v>127.5</v>
          </cell>
          <cell r="GG169">
            <v>18.36</v>
          </cell>
          <cell r="GL169">
            <v>4898.4882450853238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9">
          <cell r="W169">
            <v>1570.0238426028893</v>
          </cell>
          <cell r="X169">
            <v>364.23957298321682</v>
          </cell>
          <cell r="Y169">
            <v>753.89820000000009</v>
          </cell>
          <cell r="AV169">
            <v>2266</v>
          </cell>
          <cell r="AY169">
            <v>6326.8849173352955</v>
          </cell>
          <cell r="BM169">
            <v>2884</v>
          </cell>
          <cell r="BN169">
            <v>0</v>
          </cell>
          <cell r="BO169">
            <v>0</v>
          </cell>
          <cell r="BP169">
            <v>0</v>
          </cell>
          <cell r="CN169">
            <v>8223.3673292498115</v>
          </cell>
          <cell r="CO169">
            <v>2291.9117763242334</v>
          </cell>
          <cell r="CP169">
            <v>0</v>
          </cell>
          <cell r="DB169">
            <v>0</v>
          </cell>
          <cell r="DG169">
            <v>7421.9760184872439</v>
          </cell>
          <cell r="DL169">
            <v>0</v>
          </cell>
          <cell r="DP169">
            <v>0</v>
          </cell>
          <cell r="DT169">
            <v>0</v>
          </cell>
          <cell r="DU169">
            <v>26270.831144769974</v>
          </cell>
          <cell r="DV169">
            <v>6361.5018559953915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P169">
            <v>10648.471823841946</v>
          </cell>
          <cell r="EU169">
            <v>116453.09</v>
          </cell>
          <cell r="EW169">
            <v>1192.62075</v>
          </cell>
          <cell r="EY169">
            <v>0</v>
          </cell>
          <cell r="FA169">
            <v>0</v>
          </cell>
          <cell r="FL169">
            <v>0</v>
          </cell>
          <cell r="FS169">
            <v>0</v>
          </cell>
          <cell r="FV169">
            <v>37610.69</v>
          </cell>
          <cell r="FZ169">
            <v>0</v>
          </cell>
          <cell r="GG169">
            <v>161.38499999999999</v>
          </cell>
          <cell r="GL16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A2" sqref="A2:G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724077.42</v>
      </c>
      <c r="F9" s="17">
        <f t="shared" ref="F9:G9" si="0">SUM(F10:F14)</f>
        <v>677253.38</v>
      </c>
      <c r="G9" s="17">
        <f t="shared" si="0"/>
        <v>147951.29999999999</v>
      </c>
    </row>
    <row r="10" spans="1:7" ht="13.2" customHeight="1" x14ac:dyDescent="0.3">
      <c r="A10" s="50" t="s">
        <v>9</v>
      </c>
      <c r="B10" s="51"/>
      <c r="C10" s="51"/>
      <c r="D10" s="52"/>
      <c r="E10" s="18">
        <v>335765.87</v>
      </c>
      <c r="F10" s="18">
        <v>300422.28000000003</v>
      </c>
      <c r="G10" s="19">
        <v>82271.53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70417.149999999994</v>
      </c>
      <c r="F12" s="18">
        <v>68160.98</v>
      </c>
      <c r="G12" s="19">
        <v>11485.25</v>
      </c>
    </row>
    <row r="13" spans="1:7" ht="13.5" customHeight="1" x14ac:dyDescent="0.3">
      <c r="A13" s="50" t="s">
        <v>12</v>
      </c>
      <c r="B13" s="51"/>
      <c r="C13" s="51"/>
      <c r="D13" s="52"/>
      <c r="E13" s="18">
        <v>137025.78</v>
      </c>
      <c r="F13" s="18">
        <v>133358.51</v>
      </c>
      <c r="G13" s="19">
        <v>20093.78</v>
      </c>
    </row>
    <row r="14" spans="1:7" ht="14.4" customHeight="1" x14ac:dyDescent="0.3">
      <c r="A14" s="43" t="s">
        <v>13</v>
      </c>
      <c r="B14" s="43"/>
      <c r="C14" s="43"/>
      <c r="D14" s="43"/>
      <c r="E14" s="18">
        <v>180868.62</v>
      </c>
      <c r="F14" s="18">
        <v>175311.61</v>
      </c>
      <c r="G14" s="19">
        <v>34100.74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366796.45</v>
      </c>
      <c r="F15" s="17">
        <f t="shared" ref="F15" si="1">SUM(F16:F19)</f>
        <v>356415.86</v>
      </c>
      <c r="G15" s="17">
        <f>SUM(G16:G19)</f>
        <v>56197.83</v>
      </c>
    </row>
    <row r="16" spans="1:7" ht="33.6" customHeight="1" x14ac:dyDescent="0.3">
      <c r="A16" s="56" t="s">
        <v>43</v>
      </c>
      <c r="B16" s="57"/>
      <c r="C16" s="57"/>
      <c r="D16" s="58"/>
      <c r="E16" s="18">
        <v>361693.27</v>
      </c>
      <c r="F16" s="18">
        <v>351655.61</v>
      </c>
      <c r="G16" s="19">
        <v>55404.21</v>
      </c>
    </row>
    <row r="17" spans="1:13" ht="15.6" x14ac:dyDescent="0.3">
      <c r="A17" s="43" t="s">
        <v>44</v>
      </c>
      <c r="B17" s="43"/>
      <c r="C17" s="43"/>
      <c r="D17" s="43"/>
      <c r="E17" s="18">
        <v>556.55999999999995</v>
      </c>
      <c r="F17" s="18">
        <v>521.02</v>
      </c>
      <c r="G17" s="19">
        <v>85.9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4546.62</v>
      </c>
      <c r="F19" s="18">
        <v>4239.2299999999996</v>
      </c>
      <c r="G19" s="19">
        <v>707.72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3562.02</v>
      </c>
      <c r="F20" s="36">
        <f t="shared" ref="F20:G20" si="2">F21</f>
        <v>3322.4</v>
      </c>
      <c r="G20" s="36">
        <f t="shared" si="2"/>
        <v>745.37</v>
      </c>
    </row>
    <row r="21" spans="1:13" ht="15.6" x14ac:dyDescent="0.3">
      <c r="A21" s="43" t="s">
        <v>15</v>
      </c>
      <c r="B21" s="43"/>
      <c r="C21" s="43"/>
      <c r="D21" s="43"/>
      <c r="E21" s="18">
        <v>3562.02</v>
      </c>
      <c r="F21" s="18">
        <v>3322.4</v>
      </c>
      <c r="G21" s="19">
        <v>745.37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-685867.5654896195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18397.571563909194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нар'!W169</f>
        <v>2953.0460266389064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нар'!X169</f>
        <v>589.16655685272815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нар'!Y169</f>
        <v>0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нар'!AA169+'[1]УК ВР декабрь нар'!AB169+'[1]УК ВР декабрь нар'!AC169+'[1]УК ВР декабрь нар'!AD169+'[1]УК ВР декабрь нар'!AE169+'[1]УК ВР декабрь нар'!AF169+'[1]УК ВР декабрь нар'!AG169+'[1]УК ВР декабрь нар'!AH169+'[1]УК ВР декабрь нар'!AJ169+'[1]УК ВР декабрь нар'!AL169+'[1]УК ВР декабрь нар'!AN169+'[1]УК ВР декабрь нар'!AO169+'[1]УК ВР декабрь нар'!AP169+'[1]УК ВР декабрь нар'!AQ169+'[1]УК ВР декабрь нар'!AR169+'[1]УК ВР декабрь нар'!AT169</f>
        <v>4532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нар'!AY169</f>
        <v>10323.358980417561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SUM(F34:F38)+20498</f>
        <v>48761.693324177875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нар'!CN169+'[1]УК ВР декабрь нар'!DU169</f>
        <v>12148.082137488658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нар'!CO169+'[1]УК ВР декабрь нар'!DV169</f>
        <v>2508.4243377246698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нар'!CP169+'[1]УК ВР декабрь нар'!DW169</f>
        <v>117.42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нар'!AI169+'[1]УК ВР декабрь нар'!AJ169+'[1]УК ВР декабрь нар'!AS169+'[1]УК ВР декабрь нар'!BC169+'[1]УК ВР декабрь нар'!DB169+'[1]УК ВР декабрь нар'!EK169+'[1]УК ВР декабрь нар'!AM169</f>
        <v>2884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нар'!DG169+'[1]УК ВР декабрь нар'!EQ169</f>
        <v>10605.766848964549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SUM(F40:F48)+38720.33</f>
        <v>113790.30667674569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нар'!FB169+'[1]УК ВР декабрь нар'!FX169</f>
        <v>49000.765490380167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нар'!FC169+'[1]УК ВР декабрь нар'!FY169</f>
        <v>10010.04936669678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нар'!FD169+'[1]УК ВР декабрь нар'!FZ169</f>
        <v>441.15000000000003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нар'!GG169+'[1]УК ВР декабрь нар'!FL169+'[1]УК ВР декабрь нар'!BB169+'[1]УК ВР декабрь нар'!AK169</f>
        <v>12.24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нар'!FS169+'[1]УК ВР декабрь нар'!GL169</f>
        <v>15605.771819668738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180949.57156483276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62489.32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25435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37054.32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243438.89156483277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361693.27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351655.61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-567613.18705445225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'Р-Крестьянская 49'!A2:G2</f>
        <v>перед собственниками дома по адресу: ул. Р-Крестьянская 49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49'!G6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49'!G8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548197.51</v>
      </c>
      <c r="F9" s="17">
        <f t="shared" ref="F9:G9" si="0">SUM(F10:F15)</f>
        <v>635485.17999999993</v>
      </c>
      <c r="G9" s="17">
        <f t="shared" si="0"/>
        <v>60663.630000000005</v>
      </c>
    </row>
    <row r="10" spans="1:7" ht="15.6" x14ac:dyDescent="0.3">
      <c r="A10" s="50" t="s">
        <v>9</v>
      </c>
      <c r="B10" s="51"/>
      <c r="C10" s="51"/>
      <c r="D10" s="52"/>
      <c r="E10" s="18">
        <v>202465.63</v>
      </c>
      <c r="F10" s="18">
        <v>275868.06</v>
      </c>
      <c r="G10" s="19">
        <v>8869.1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59384.66</v>
      </c>
      <c r="F12" s="18">
        <v>59673.29</v>
      </c>
      <c r="G12" s="19">
        <v>11196.62</v>
      </c>
    </row>
    <row r="13" spans="1:7" ht="15.6" x14ac:dyDescent="0.3">
      <c r="A13" s="50" t="s">
        <v>12</v>
      </c>
      <c r="B13" s="51"/>
      <c r="C13" s="51"/>
      <c r="D13" s="52"/>
      <c r="E13" s="18">
        <v>111561.26</v>
      </c>
      <c r="F13" s="18">
        <v>111618.57</v>
      </c>
      <c r="G13" s="19">
        <v>20036.47</v>
      </c>
    </row>
    <row r="14" spans="1:7" ht="15.6" x14ac:dyDescent="0.3">
      <c r="A14" s="43" t="s">
        <v>13</v>
      </c>
      <c r="B14" s="43"/>
      <c r="C14" s="43"/>
      <c r="D14" s="43"/>
      <c r="E14" s="18">
        <v>110782.12</v>
      </c>
      <c r="F14" s="18">
        <v>128186.64</v>
      </c>
      <c r="G14" s="19">
        <v>16696.22</v>
      </c>
    </row>
    <row r="15" spans="1:7" ht="15.6" x14ac:dyDescent="0.3">
      <c r="A15" s="50" t="s">
        <v>68</v>
      </c>
      <c r="B15" s="51"/>
      <c r="C15" s="51"/>
      <c r="D15" s="52"/>
      <c r="E15" s="18">
        <v>64003.839999999997</v>
      </c>
      <c r="F15" s="18">
        <v>60138.62</v>
      </c>
      <c r="G15" s="19">
        <v>3865.22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374352.79</v>
      </c>
      <c r="F16" s="17">
        <f>SUM(F17:F20)</f>
        <v>391844.63</v>
      </c>
      <c r="G16" s="17">
        <f>SUM(G17:G20)</f>
        <v>49669.26</v>
      </c>
    </row>
    <row r="17" spans="1:12" ht="15.6" x14ac:dyDescent="0.3">
      <c r="A17" s="95" t="s">
        <v>43</v>
      </c>
      <c r="B17" s="96"/>
      <c r="C17" s="96"/>
      <c r="D17" s="97"/>
      <c r="E17" s="18">
        <v>368971.75</v>
      </c>
      <c r="F17" s="18">
        <v>386515.95</v>
      </c>
      <c r="G17" s="19">
        <v>48823.28</v>
      </c>
    </row>
    <row r="18" spans="1:12" ht="15.6" x14ac:dyDescent="0.3">
      <c r="A18" s="43" t="s">
        <v>55</v>
      </c>
      <c r="B18" s="43"/>
      <c r="C18" s="43"/>
      <c r="D18" s="43"/>
      <c r="E18" s="18">
        <v>556.55999999999995</v>
      </c>
      <c r="F18" s="18">
        <v>554.45000000000005</v>
      </c>
      <c r="G18" s="19">
        <v>88.01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4824.4799999999996</v>
      </c>
      <c r="F20" s="18">
        <v>4774.2299999999996</v>
      </c>
      <c r="G20" s="19">
        <v>757.97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2134.44</v>
      </c>
      <c r="F21" s="17">
        <f>SUM(F22)</f>
        <v>2523.81</v>
      </c>
      <c r="G21" s="17">
        <f>SUM(G22)</f>
        <v>356</v>
      </c>
    </row>
    <row r="22" spans="1:12" ht="15.6" x14ac:dyDescent="0.3">
      <c r="A22" s="43" t="s">
        <v>15</v>
      </c>
      <c r="B22" s="43"/>
      <c r="C22" s="43"/>
      <c r="D22" s="43"/>
      <c r="E22" s="18">
        <v>2134.44</v>
      </c>
      <c r="F22" s="18">
        <v>2523.81</v>
      </c>
      <c r="G22" s="19">
        <v>356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'Р-Крестьянская 49'!F58</f>
        <v>-567613.18705445225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72330.31713943652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нар'!W169</f>
        <v>4965.1800324917967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нар'!X169</f>
        <v>1528.330604850672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нар'!Y169</f>
        <v>865.66350000000011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нар'!AV169+'[2]УК ВР декабрь нар'!BN169</f>
        <v>43466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нар'!AY169</f>
        <v>21505.143002094053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SUM(F35:F39)+17094.69</f>
        <v>129613.9952739435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нар'!CN169+'[2]УК ВР декабрь нар'!DU169</f>
        <v>49575.037236117176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нар'!CO169+'[2]УК ВР декабрь нар'!DV169</f>
        <v>15266.614078768016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нар'!CP169+'[2]УК ВР декабрь нар'!DW169</f>
        <v>8990.4373999999989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нар'!BM169+'[2]УК ВР декабрь нар'!DB169+'[2]УК ВР декабрь нар'!EL169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нар'!DG169+'[2]УК ВР декабрь нар'!EQ169</f>
        <v>38687.216559058303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99882.888124973309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нар'!FB169+'[2]УК ВР декабрь нар'!FX169</f>
        <v>49993.510323808703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нар'!FC169+'[2]УК ВР декабрь нар'!FY169</f>
        <v>32118.398635361846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нар'!FD169+'[2]УК ВР декабрь нар'!FZ169</f>
        <v>552.03420000000006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нар'!GG169+'[2]УК ВР декабрь нар'!FL169+'[2]УК ВР декабрь нар'!AK169</f>
        <v>24.378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нар'!FS169+'[2]УК ВР декабрь нар'!GL169</f>
        <v>17194.566965802773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301827.2005383533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62383.83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22595.01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39788.82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364211.03053835331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368971.75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386515.95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-562852.46759280562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'Р-Крестьянская 49'!A2:G2</f>
        <v>перед собственниками дома по адресу: ул. Р-Крестьянская 49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49'!G6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49'!G8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195622</v>
      </c>
      <c r="F9" s="17">
        <f t="shared" ref="F9:G9" si="0">SUM(F10:F15)</f>
        <v>235080.83000000002</v>
      </c>
      <c r="G9" s="17">
        <f t="shared" si="0"/>
        <v>21204.799999999999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10364.86</v>
      </c>
      <c r="G10" s="19">
        <v>-1495.76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69603.14</v>
      </c>
      <c r="F12" s="18">
        <v>73721.009999999995</v>
      </c>
      <c r="G12" s="19">
        <v>7078.75</v>
      </c>
    </row>
    <row r="13" spans="1:7" ht="15.6" x14ac:dyDescent="0.3">
      <c r="A13" s="50" t="s">
        <v>12</v>
      </c>
      <c r="B13" s="51"/>
      <c r="C13" s="51"/>
      <c r="D13" s="52"/>
      <c r="E13" s="18">
        <v>126310.89</v>
      </c>
      <c r="F13" s="18">
        <v>133557.35</v>
      </c>
      <c r="G13" s="19">
        <v>12790.01</v>
      </c>
    </row>
    <row r="14" spans="1:7" ht="15.6" x14ac:dyDescent="0.3">
      <c r="A14" s="43" t="s">
        <v>13</v>
      </c>
      <c r="B14" s="43"/>
      <c r="C14" s="43"/>
      <c r="D14" s="43"/>
      <c r="E14" s="18">
        <v>-62.19</v>
      </c>
      <c r="F14" s="18">
        <v>13802.23</v>
      </c>
      <c r="G14" s="19">
        <v>2831.8</v>
      </c>
    </row>
    <row r="15" spans="1:7" ht="15.6" x14ac:dyDescent="0.3">
      <c r="A15" s="50" t="s">
        <v>68</v>
      </c>
      <c r="B15" s="51"/>
      <c r="C15" s="51"/>
      <c r="D15" s="52"/>
      <c r="E15" s="18">
        <v>-229.84</v>
      </c>
      <c r="F15" s="18">
        <v>3635.38</v>
      </c>
      <c r="G15" s="19">
        <v>0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393160</v>
      </c>
      <c r="F16" s="17">
        <f>SUM(F17:F20)</f>
        <v>343047.35999999993</v>
      </c>
      <c r="G16" s="17">
        <f>SUM(G17:G20)</f>
        <v>46038.679999999993</v>
      </c>
    </row>
    <row r="17" spans="1:12" ht="26.25" customHeight="1" x14ac:dyDescent="0.3">
      <c r="A17" s="95" t="s">
        <v>43</v>
      </c>
      <c r="B17" s="96"/>
      <c r="C17" s="96"/>
      <c r="D17" s="97"/>
      <c r="E17" s="18">
        <v>387686.02</v>
      </c>
      <c r="F17" s="18">
        <v>337510.66</v>
      </c>
      <c r="G17" s="19">
        <v>45255.42</v>
      </c>
    </row>
    <row r="18" spans="1:12" ht="15.6" x14ac:dyDescent="0.3">
      <c r="A18" s="43" t="s">
        <v>55</v>
      </c>
      <c r="B18" s="43"/>
      <c r="C18" s="43"/>
      <c r="D18" s="43"/>
      <c r="E18" s="18">
        <v>556.55999999999995</v>
      </c>
      <c r="F18" s="18">
        <v>565.98</v>
      </c>
      <c r="G18" s="19">
        <v>78.59</v>
      </c>
    </row>
    <row r="19" spans="1:12" ht="15.6" x14ac:dyDescent="0.3">
      <c r="A19" s="43" t="s">
        <v>56</v>
      </c>
      <c r="B19" s="43"/>
      <c r="C19" s="43"/>
      <c r="D19" s="43"/>
      <c r="E19" s="18">
        <v>0</v>
      </c>
      <c r="F19" s="18">
        <v>0</v>
      </c>
      <c r="G19" s="19">
        <v>0</v>
      </c>
    </row>
    <row r="20" spans="1:12" ht="15.6" x14ac:dyDescent="0.3">
      <c r="A20" s="43" t="s">
        <v>57</v>
      </c>
      <c r="B20" s="43"/>
      <c r="C20" s="43"/>
      <c r="D20" s="43"/>
      <c r="E20" s="18">
        <v>4917.42</v>
      </c>
      <c r="F20" s="18">
        <v>4970.72</v>
      </c>
      <c r="G20" s="19">
        <v>704.67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356</v>
      </c>
      <c r="G21" s="17">
        <f>SUM(G22)</f>
        <v>0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356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'Р-Крестьянская 49(2019)'!F59</f>
        <v>-562852.46759280562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108747.00498924218</v>
      </c>
    </row>
    <row r="27" spans="1:12" ht="69.599999999999994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нар'!W169</f>
        <v>12645.348753247912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нар'!X169</f>
        <v>3165.2022551557625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нар'!Y169</f>
        <v>29853.89079999999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нар'!AA169+'[3]УК ВР декабрь нар'!AB169+'[3]УК ВР декабрь нар'!AC169+'[3]УК ВР декабрь нар'!AD169+'[3]УК ВР декабрь нар'!AE169+'[3]УК ВР декабрь нар'!AF169+'[3]УК ВР декабрь нар'!AG169+'[3]УК ВР декабрь нар'!AH169+'[3]УК ВР декабрь нар'!AJ169+'[3]УК ВР декабрь нар'!AL169+'[3]УК ВР декабрь нар'!AN169+'[3]УК ВР декабрь нар'!AO169+'[3]УК ВР декабрь нар'!AP169+'[3]УК ВР декабрь нар'!AQ169+'[3]УК ВР декабрь нар'!AR169+'[3]УК ВР декабрь нар'!AT169</f>
        <v>5150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нар'!AY169</f>
        <v>57932.563180838522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SUM(F35:F39)+31345.88</f>
        <v>112691.61975464413</v>
      </c>
    </row>
    <row r="34" spans="1:12" ht="78.599999999999994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нар'!CN169+'[3]УК ВР декабрь нар'!DU169</f>
        <v>39299.98094094987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нар'!CO169+'[3]УК ВР декабрь нар'!DV169</f>
        <v>10275.308899235846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нар'!CP169+'[3]УК ВР декабрь нар'!DW169</f>
        <v>6192.4218000000001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нар'!AI169+'[3]УК ВР декабрь нар'!AJ169+'[3]УК ВР декабрь нар'!AS169+'[3]УК ВР декабрь нар'!BM169+'[3]УК ВР декабрь нар'!DB169+'[3]УК ВР декабрь нар'!EK169+'[3]УК ВР декабрь нар'!AM169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нар'!DF169+'[3]УК ВР декабрь нар'!EP169</f>
        <v>25578.028114458404</v>
      </c>
    </row>
    <row r="40" spans="1:12" ht="60.6" customHeight="1" x14ac:dyDescent="0.3">
      <c r="A40" s="84" t="s">
        <v>74</v>
      </c>
      <c r="B40" s="85"/>
      <c r="C40" s="85"/>
      <c r="D40" s="85"/>
      <c r="E40" s="86"/>
      <c r="F40" s="27">
        <f>SUM(F41:F49)</f>
        <v>88540.523410384572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нар'!FB169+'[3]УК ВР декабрь нар'!FX169</f>
        <v>54664.458003978099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нар'!FC169+'[3]УК ВР декабрь нар'!FY169</f>
        <v>15003.91191790194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нар'!FD169+'[3]УК ВР декабрь нар'!FZ169</f>
        <v>1163.3712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нар'!GG169+'[3]УК ВР декабрь нар'!FL169+'[3]УК ВР декабрь нар'!FE169+'[3]УК ВР декабрь нар'!AK169</f>
        <v>18.36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нар'!FS169+'[3]УК ВР декабрь нар'!GL169</f>
        <v>17690.422288504538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309979.14815427084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52774.96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13852.4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38922.559999999998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362754.10815427086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387686.02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337510.66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-537920.5557470764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'Р-Крестьянская 49'!A2:G2</f>
        <v>перед собственниками дома по адресу: ул. Р-Крестьянская 49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'Р-Крестьянская 49'!G6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49'!G8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-10397.950000000001</v>
      </c>
      <c r="F9" s="17">
        <f t="shared" ref="F9:G9" si="0">SUM(F10:F15)</f>
        <v>9144.16</v>
      </c>
      <c r="G9" s="17">
        <f t="shared" si="0"/>
        <v>1662.6899999999998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24.89</v>
      </c>
      <c r="G10" s="19">
        <v>-1520.65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-4000.23</v>
      </c>
      <c r="F12" s="18">
        <v>2840.36</v>
      </c>
      <c r="G12" s="19">
        <v>238.16</v>
      </c>
    </row>
    <row r="13" spans="1:7" ht="15.6" x14ac:dyDescent="0.3">
      <c r="A13" s="50" t="s">
        <v>12</v>
      </c>
      <c r="B13" s="51"/>
      <c r="C13" s="51"/>
      <c r="D13" s="52"/>
      <c r="E13" s="18">
        <v>-6172.68</v>
      </c>
      <c r="F13" s="18">
        <v>6564.6</v>
      </c>
      <c r="G13" s="19">
        <v>52.73</v>
      </c>
    </row>
    <row r="14" spans="1:7" ht="15.6" x14ac:dyDescent="0.3">
      <c r="A14" s="43" t="s">
        <v>13</v>
      </c>
      <c r="B14" s="43"/>
      <c r="C14" s="43"/>
      <c r="D14" s="43"/>
      <c r="E14" s="18">
        <v>-225.04</v>
      </c>
      <c r="F14" s="18">
        <v>-285.69</v>
      </c>
      <c r="G14" s="19">
        <v>2892.45</v>
      </c>
    </row>
    <row r="15" spans="1:7" ht="15.6" x14ac:dyDescent="0.3">
      <c r="A15" s="50" t="s">
        <v>68</v>
      </c>
      <c r="B15" s="51"/>
      <c r="C15" s="51"/>
      <c r="D15" s="52"/>
      <c r="E15" s="18"/>
      <c r="F15" s="18"/>
      <c r="G15" s="19"/>
    </row>
    <row r="16" spans="1:7" ht="15.6" hidden="1" x14ac:dyDescent="0.3">
      <c r="A16" s="53" t="s">
        <v>41</v>
      </c>
      <c r="B16" s="54"/>
      <c r="C16" s="54"/>
      <c r="D16" s="55"/>
      <c r="E16" s="17">
        <f>SUM(E17:E20)</f>
        <v>384349.69000000018</v>
      </c>
      <c r="F16" s="17">
        <f t="shared" ref="F16:G16" si="1">SUM(F17:F20)</f>
        <v>332907.45000000007</v>
      </c>
      <c r="G16" s="17">
        <f t="shared" si="1"/>
        <v>128056.94000000002</v>
      </c>
    </row>
    <row r="17" spans="1:12" ht="44.4" customHeight="1" x14ac:dyDescent="0.3">
      <c r="A17" s="95" t="s">
        <v>78</v>
      </c>
      <c r="B17" s="96"/>
      <c r="C17" s="96"/>
      <c r="D17" s="97"/>
      <c r="E17" s="18">
        <v>378613.14000000013</v>
      </c>
      <c r="F17" s="18">
        <v>327440.60000000009</v>
      </c>
      <c r="G17" s="19">
        <v>127003.98000000001</v>
      </c>
    </row>
    <row r="18" spans="1:12" ht="15.6" x14ac:dyDescent="0.3">
      <c r="A18" s="43" t="s">
        <v>55</v>
      </c>
      <c r="B18" s="43"/>
      <c r="C18" s="43"/>
      <c r="D18" s="43"/>
      <c r="E18" s="18">
        <v>559.03</v>
      </c>
      <c r="F18" s="18">
        <v>534.74</v>
      </c>
      <c r="G18" s="19">
        <v>102.88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5177.5200000000004</v>
      </c>
      <c r="F20" s="18">
        <v>4932.1099999999997</v>
      </c>
      <c r="G20" s="19">
        <v>950.08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'Р-Крестьянская 49(2020)'!F59</f>
        <v>-537920.5557470764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14165.046532921402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нар'!W169</f>
        <v>1570.0238426028893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нар'!X169</f>
        <v>364.23957298321682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нар'!Y169+'[4]УК ВР декабрь нар'!DX169</f>
        <v>753.89820000000009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нар'!AV169+'[4]УК ВР декабрь нар'!BM169+'[4]УК ВР декабрь нар'!BN169+'[4]УК ВР декабрь нар'!BO169+'[4]УК ВР декабрь нар'!BP169+'[4]УК ВР декабрь нар'!EG169+'[4]УК ВР декабрь нар'!EH169+'[4]УК ВР декабрь нар'!EI169+'[4]УК ВР декабрь нар'!EJ169</f>
        <v>5150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нар'!AY169</f>
        <v>6326.8849173352955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SUM(F35:F39)+37514.58</f>
        <v>98732.639948668599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нар'!CN169+'[4]УК ВР декабрь нар'!DU169</f>
        <v>34494.198474019788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нар'!CO169+'[4]УК ВР декабрь нар'!DV169</f>
        <v>8653.4136323196253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нар'!CP169+'[4]УК ВР декабрь нар'!DL169+'[4]УК ВР декабрь нар'!DP169+'[4]УК ВР декабрь нар'!DT169</f>
        <v>0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нар'!DB169+'[4]УК ВР декабрь нар'!DY169+'[4]УК ВР декабрь нар'!DZ169+'[4]УК ВР декабрь нар'!EA169+'[4]УК ВР декабрь нар'!EB169+'[4]УК ВР декабрь нар'!EC169+'[4]УК ВР декабрь нар'!ED169+'[4]УК ВР декабрь нар'!EE169+'[4]УК ВР декабрь нар'!EF169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нар'!DG169+'[4]УК ВР декабрь нар'!EP169</f>
        <v>18070.447842329191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155417.78575000001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нар'!$EU169+'[4]УК ВР декабрь нар'!FV169+'[4]УК ВР декабрь нар'!EY169</f>
        <v>154063.78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нар'!EW169+'[4]УК ВР декабрь нар'!FA169+'[4]УК ВР декабрь нар'!FZ169</f>
        <v>1192.62075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нар'!FL169+'[4]УК ВР декабрь нар'!GG169</f>
        <v>161.38499999999999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нар'!FS169+'[4]УК ВР декабрь нар'!GL169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268315.47223159001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49000.83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8355.0400000000009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40645.79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317316.30223159003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378613.14000000013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327440.60000000009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-476623.7179786663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49</vt:lpstr>
      <vt:lpstr>Р-Крестьянская 49(2019)</vt:lpstr>
      <vt:lpstr>Р-Крестьянская 49(2020)</vt:lpstr>
      <vt:lpstr>Р-Крестьянская 49(2021)</vt:lpstr>
      <vt:lpstr>'Р-Крестьянская 49'!Область_печати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2018-04-05T14:24:00Z</cp:lastPrinted>
  <dcterms:created xsi:type="dcterms:W3CDTF">2013-05-24T09:13:10Z</dcterms:created>
  <dcterms:modified xsi:type="dcterms:W3CDTF">2022-04-14T09:25:22Z</dcterms:modified>
</cp:coreProperties>
</file>